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/>
  <mc:AlternateContent xmlns:mc="http://schemas.openxmlformats.org/markup-compatibility/2006">
    <mc:Choice Requires="x15">
      <x15ac:absPath xmlns:x15ac="http://schemas.microsoft.com/office/spreadsheetml/2010/11/ac" url="D:\mom\집필\엑셀파포2019\초고\3장\실습\"/>
    </mc:Choice>
  </mc:AlternateContent>
  <xr:revisionPtr revIDLastSave="0" documentId="13_ncr:1_{6D9D7305-3919-4FA9-9E32-9F1A915920D9}" xr6:coauthVersionLast="36" xr6:coauthVersionMax="36" xr10:uidLastSave="{00000000-0000-0000-0000-000000000000}"/>
  <bookViews>
    <workbookView xWindow="0" yWindow="0" windowWidth="13035" windowHeight="7350" activeTab="2" xr2:uid="{00000000-000D-0000-FFFF-FFFF00000000}"/>
  </bookViews>
  <sheets>
    <sheet name="점수표" sheetId="1" r:id="rId1"/>
    <sheet name="수강생" sheetId="3" r:id="rId2"/>
    <sheet name="평가표" sheetId="5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5" l="1"/>
  <c r="J6" i="5"/>
  <c r="J7" i="5"/>
  <c r="J8" i="5"/>
  <c r="J9" i="5"/>
  <c r="J10" i="5"/>
  <c r="J11" i="5"/>
  <c r="J12" i="5"/>
  <c r="J13" i="5"/>
  <c r="J4" i="5"/>
  <c r="I5" i="5"/>
  <c r="I6" i="5"/>
  <c r="I7" i="5"/>
  <c r="I8" i="5"/>
  <c r="I9" i="5"/>
  <c r="I10" i="5"/>
  <c r="I11" i="5"/>
  <c r="I12" i="5"/>
  <c r="I13" i="5"/>
  <c r="I4" i="5"/>
  <c r="H5" i="5"/>
  <c r="H6" i="5"/>
  <c r="H7" i="5"/>
  <c r="H8" i="5"/>
  <c r="H9" i="5"/>
  <c r="H10" i="5"/>
  <c r="H11" i="5"/>
  <c r="H12" i="5"/>
  <c r="H13" i="5"/>
  <c r="H4" i="5"/>
  <c r="G5" i="5"/>
  <c r="G6" i="5"/>
  <c r="G7" i="5"/>
  <c r="G8" i="5"/>
  <c r="G9" i="5"/>
  <c r="G10" i="5"/>
  <c r="G11" i="5"/>
  <c r="G12" i="5"/>
  <c r="G13" i="5"/>
  <c r="G4" i="5"/>
  <c r="D5" i="5" l="1"/>
  <c r="D6" i="5"/>
  <c r="D7" i="5"/>
  <c r="D8" i="5"/>
  <c r="D9" i="5"/>
  <c r="D10" i="5"/>
  <c r="D11" i="5"/>
  <c r="D12" i="5"/>
  <c r="D13" i="5"/>
  <c r="D4" i="5"/>
  <c r="I3" i="3" l="1"/>
  <c r="I4" i="3"/>
  <c r="I5" i="3"/>
  <c r="I6" i="3"/>
  <c r="I7" i="3"/>
  <c r="I8" i="3"/>
  <c r="I9" i="3"/>
  <c r="I10" i="3"/>
  <c r="I11" i="3"/>
  <c r="I12" i="3"/>
  <c r="L6" i="3"/>
  <c r="L5" i="3"/>
  <c r="L4" i="3"/>
  <c r="K3" i="3"/>
  <c r="H4" i="3"/>
  <c r="H5" i="3"/>
  <c r="H6" i="3"/>
  <c r="H7" i="3"/>
  <c r="H8" i="3"/>
  <c r="H9" i="3"/>
  <c r="H10" i="3"/>
  <c r="H11" i="3"/>
  <c r="H12" i="3"/>
  <c r="H3" i="3"/>
  <c r="G4" i="3"/>
  <c r="G5" i="3"/>
  <c r="G6" i="3"/>
  <c r="G7" i="3"/>
  <c r="G8" i="3"/>
  <c r="G9" i="3"/>
  <c r="G10" i="3"/>
  <c r="G11" i="3"/>
  <c r="G12" i="3"/>
  <c r="G3" i="3"/>
  <c r="F4" i="3"/>
  <c r="F5" i="3"/>
  <c r="F6" i="3"/>
  <c r="F7" i="3"/>
  <c r="F8" i="3"/>
  <c r="F9" i="3"/>
  <c r="F10" i="3"/>
  <c r="F11" i="3"/>
  <c r="F12" i="3"/>
  <c r="F3" i="3"/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M8" i="1"/>
  <c r="M7" i="1"/>
  <c r="M9" i="1"/>
  <c r="M4" i="1" l="1"/>
  <c r="M3" i="1"/>
  <c r="M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3" i="1" l="1"/>
</calcChain>
</file>

<file path=xl/sharedStrings.xml><?xml version="1.0" encoding="utf-8"?>
<sst xmlns="http://schemas.openxmlformats.org/spreadsheetml/2006/main" count="114" uniqueCount="82">
  <si>
    <t>번호</t>
    <phoneticPr fontId="2" type="noConversion"/>
  </si>
  <si>
    <t>평균</t>
    <phoneticPr fontId="2" type="noConversion"/>
  </si>
  <si>
    <t>합계</t>
    <phoneticPr fontId="2" type="noConversion"/>
  </si>
  <si>
    <t>총인원</t>
    <phoneticPr fontId="2" type="noConversion"/>
  </si>
  <si>
    <t>최고점</t>
    <phoneticPr fontId="2" type="noConversion"/>
  </si>
  <si>
    <t>최저점</t>
    <phoneticPr fontId="2" type="noConversion"/>
  </si>
  <si>
    <t>주소</t>
    <phoneticPr fontId="2" type="noConversion"/>
  </si>
  <si>
    <t>성별</t>
    <phoneticPr fontId="2" type="noConversion"/>
  </si>
  <si>
    <t>용산, 서울</t>
    <phoneticPr fontId="2" type="noConversion"/>
  </si>
  <si>
    <t>서초, 서울</t>
    <phoneticPr fontId="2" type="noConversion"/>
  </si>
  <si>
    <t>연도</t>
    <phoneticPr fontId="2" type="noConversion"/>
  </si>
  <si>
    <t>월</t>
    <phoneticPr fontId="2" type="noConversion"/>
  </si>
  <si>
    <t>일</t>
    <phoneticPr fontId="2" type="noConversion"/>
  </si>
  <si>
    <t>표준편차</t>
    <phoneticPr fontId="2" type="noConversion"/>
  </si>
  <si>
    <t>분산</t>
    <phoneticPr fontId="2" type="noConversion"/>
  </si>
  <si>
    <t>중간값</t>
    <phoneticPr fontId="2" type="noConversion"/>
  </si>
  <si>
    <t>순위</t>
    <phoneticPr fontId="2" type="noConversion"/>
  </si>
  <si>
    <t>재시험</t>
    <phoneticPr fontId="2" type="noConversion"/>
  </si>
  <si>
    <t>합격여부</t>
    <phoneticPr fontId="2" type="noConversion"/>
  </si>
  <si>
    <t>등록일</t>
    <phoneticPr fontId="2" type="noConversion"/>
  </si>
  <si>
    <t>수강기간</t>
    <phoneticPr fontId="2" type="noConversion"/>
  </si>
  <si>
    <t>수강생 정보</t>
    <phoneticPr fontId="2" type="noConversion"/>
  </si>
  <si>
    <t>서다은</t>
    <phoneticPr fontId="2" type="noConversion"/>
  </si>
  <si>
    <t>정승현</t>
  </si>
  <si>
    <t>김재훈</t>
    <phoneticPr fontId="2" type="noConversion"/>
  </si>
  <si>
    <t>이주안</t>
    <phoneticPr fontId="2" type="noConversion"/>
  </si>
  <si>
    <t>한지원</t>
    <phoneticPr fontId="2" type="noConversion"/>
  </si>
  <si>
    <t>김정아</t>
    <phoneticPr fontId="2" type="noConversion"/>
  </si>
  <si>
    <t>이정희</t>
    <phoneticPr fontId="2" type="noConversion"/>
  </si>
  <si>
    <t>이건표</t>
    <phoneticPr fontId="2" type="noConversion"/>
  </si>
  <si>
    <t>김수빈</t>
    <phoneticPr fontId="2" type="noConversion"/>
  </si>
  <si>
    <t>김희호</t>
    <phoneticPr fontId="2" type="noConversion"/>
  </si>
  <si>
    <t>성명</t>
    <phoneticPr fontId="2" type="noConversion"/>
  </si>
  <si>
    <t>이름</t>
    <phoneticPr fontId="2" type="noConversion"/>
  </si>
  <si>
    <t>동대문, 서울</t>
    <phoneticPr fontId="2" type="noConversion"/>
  </si>
  <si>
    <t>영등포, 서울</t>
    <phoneticPr fontId="2" type="noConversion"/>
  </si>
  <si>
    <t>도봉, 서울</t>
    <phoneticPr fontId="2" type="noConversion"/>
  </si>
  <si>
    <t>남양주, 경기</t>
    <phoneticPr fontId="2" type="noConversion"/>
  </si>
  <si>
    <t>의정부, 경기</t>
    <phoneticPr fontId="2" type="noConversion"/>
  </si>
  <si>
    <t>가평, 경기</t>
    <phoneticPr fontId="2" type="noConversion"/>
  </si>
  <si>
    <t>김포, 경기</t>
    <phoneticPr fontId="2" type="noConversion"/>
  </si>
  <si>
    <t>성남, 경기</t>
    <phoneticPr fontId="2" type="noConversion"/>
  </si>
  <si>
    <t>필기</t>
    <phoneticPr fontId="2" type="noConversion"/>
  </si>
  <si>
    <t>실기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</si>
  <si>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</si>
  <si>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</si>
  <si>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</si>
  <si>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</si>
  <si>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</si>
  <si>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1차 점수 분석</t>
    <phoneticPr fontId="2" type="noConversion"/>
  </si>
  <si>
    <t>최종점수</t>
    <phoneticPr fontId="2" type="noConversion"/>
  </si>
  <si>
    <t>최종 평가표</t>
    <phoneticPr fontId="2" type="noConversion"/>
  </si>
  <si>
    <t>실기 점수표</t>
    <phoneticPr fontId="2" type="noConversion"/>
  </si>
  <si>
    <t>이주와</t>
    <phoneticPr fontId="2" type="noConversion"/>
  </si>
  <si>
    <t>김수경</t>
    <phoneticPr fontId="2" type="noConversion"/>
  </si>
  <si>
    <t>김한표</t>
    <phoneticPr fontId="2" type="noConversion"/>
  </si>
  <si>
    <t>이동희</t>
    <phoneticPr fontId="2" type="noConversion"/>
  </si>
  <si>
    <t>이수현</t>
    <phoneticPr fontId="2" type="noConversion"/>
  </si>
  <si>
    <t>박준영</t>
    <phoneticPr fontId="2" type="noConversion"/>
  </si>
  <si>
    <t>기준일</t>
    <phoneticPr fontId="2" type="noConversion"/>
  </si>
  <si>
    <t>주민번호</t>
    <phoneticPr fontId="2" type="noConversion"/>
  </si>
  <si>
    <t>등급</t>
    <phoneticPr fontId="2" type="noConversion"/>
  </si>
  <si>
    <t>981119-2</t>
    <phoneticPr fontId="2" type="noConversion"/>
  </si>
  <si>
    <t>000615-4</t>
    <phoneticPr fontId="2" type="noConversion"/>
  </si>
  <si>
    <t>010727-3</t>
    <phoneticPr fontId="2" type="noConversion"/>
  </si>
  <si>
    <t>991020-2</t>
    <phoneticPr fontId="2" type="noConversion"/>
  </si>
  <si>
    <t>000625-4</t>
    <phoneticPr fontId="2" type="noConversion"/>
  </si>
  <si>
    <t>960301-2</t>
    <phoneticPr fontId="2" type="noConversion"/>
  </si>
  <si>
    <t>970118-2</t>
    <phoneticPr fontId="2" type="noConversion"/>
  </si>
  <si>
    <t>010421-3</t>
    <phoneticPr fontId="2" type="noConversion"/>
  </si>
  <si>
    <t>980923-1</t>
    <phoneticPr fontId="2" type="noConversion"/>
  </si>
  <si>
    <t>001214-3</t>
    <phoneticPr fontId="2" type="noConversion"/>
  </si>
  <si>
    <t>생년월일</t>
    <phoneticPr fontId="2" type="noConversion"/>
  </si>
  <si>
    <t>시/구</t>
    <phoneticPr fontId="2" type="noConversion"/>
  </si>
  <si>
    <t>날짜 형식</t>
    <phoneticPr fontId="2" type="noConversion"/>
  </si>
  <si>
    <t>일반</t>
    <phoneticPr fontId="2" type="noConversion"/>
  </si>
  <si>
    <t>⇔</t>
    <phoneticPr fontId="2" type="noConversion"/>
  </si>
  <si>
    <t>2</t>
  </si>
  <si>
    <t>4</t>
  </si>
  <si>
    <t>3</t>
  </si>
  <si>
    <t>1</t>
  </si>
  <si>
    <t>구분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</si>
</sst>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color rgb="FFFF000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4">
    <xf numFmtId="0" fontId="0" fillId="0" borderId="0" xfId="0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0" fillId="2" borderId="1" xfId="0" applyFont="1" applyFill="1" applyBorder="1" applyAlignment="1">
      <alignment horizontal="center" vertical="center"/>
    </xf>
    <xf numFmtId="9" fontId="0" fillId="2" borderId="1" xfId="0" applyNumberFormat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0" fillId="0" borderId="4" xfId="0" applyBorder="1">
      <alignment vertical="center"/>
    </xf>
    <xf numFmtId="0" fontId="0" fillId="3" borderId="1" xfId="0" applyFont="1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2" fontId="0" fillId="0" borderId="1" xfId="0" applyNumberFormat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5" fillId="0" borderId="0" xfId="0" applyFont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14" fontId="0" fillId="0" borderId="6" xfId="0" applyNumberFormat="1" applyBorder="1" applyAlignment="1">
      <alignment vertical="center"/>
    </xf>
    <xf numFmtId="0" fontId="0" fillId="0" borderId="7" xfId="0" applyNumberFormat="1" applyBorder="1" applyAlignment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wrapText="1"/>
    </xf>
  </cellXfs>
  <cellStyles count="2">
    <cellStyle name="표준" xfId="0" builtinId="0"/>
    <cellStyle name="표준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M17"/>
  <sheetViews>
    <sheetView workbookViewId="0">
      <selection activeCell="M16" sqref="M16"/>
    </sheetView>
  </sheetViews>
  <sheetFormatPr defaultRowHeight="16.5"/>
  <cols>
    <col min="1" max="7" width="8.125" customWidth="1"/>
    <col min="8" max="10" width="9.375" customWidth="1"/>
    <col min="11" max="11" width="2.25" customWidth="1"/>
  </cols>
  <sheetData>
    <row r="1" spans="1:13" ht="24.75" customHeight="1">
      <c r="A1" s="26" t="s">
        <v>52</v>
      </c>
      <c r="B1" s="26"/>
      <c r="C1" s="26"/>
      <c r="D1" s="26"/>
      <c r="E1" s="26"/>
      <c r="F1" s="26"/>
      <c r="G1" s="26"/>
      <c r="H1" s="26"/>
      <c r="I1" s="26"/>
      <c r="J1" s="26"/>
    </row>
    <row r="2" spans="1:13" ht="15.75" customHeight="1">
      <c r="A2" s="19" t="s">
        <v>0</v>
      </c>
      <c r="B2" s="18" t="s">
        <v>33</v>
      </c>
      <c r="C2" s="19" t="s">
        <v>44</v>
      </c>
      <c r="D2" s="18" t="s">
        <v>45</v>
      </c>
      <c r="E2" s="18" t="s">
        <v>46</v>
      </c>
      <c r="F2" s="18" t="s">
        <v>47</v>
      </c>
      <c r="G2" s="18" t="s">
        <v>48</v>
      </c>
      <c r="H2" s="19" t="s">
        <v>2</v>
      </c>
      <c r="I2" s="19" t="s">
        <v>1</v>
      </c>
      <c r="J2" s="18" t="s">
        <v>16</v>
      </c>
      <c r="L2" s="14" t="s">
        <v>3</v>
      </c>
      <c r="M2" s="7">
        <f>COUNT(A3:A17)</f>
        <v>15</v>
      </c>
    </row>
    <row r="3" spans="1:13" ht="18" customHeight="1">
      <c r="A3" s="2">
        <v>1</v>
      </c>
      <c r="B3" s="4" t="s">
        <v>22</v>
      </c>
      <c r="C3" s="3">
        <v>12</v>
      </c>
      <c r="D3" s="3">
        <v>16</v>
      </c>
      <c r="E3" s="3">
        <v>12</v>
      </c>
      <c r="F3" s="4">
        <v>11</v>
      </c>
      <c r="G3" s="3">
        <v>8</v>
      </c>
      <c r="H3" s="6">
        <f>SUM(C3:G3)</f>
        <v>59</v>
      </c>
      <c r="I3" s="6">
        <f>AVERAGE(C3:G3)</f>
        <v>11.8</v>
      </c>
      <c r="J3" s="6">
        <f>_xlfn.RANK.EQ(H3,$H$3:$H$17)</f>
        <v>14</v>
      </c>
      <c r="L3" s="14" t="s">
        <v>4</v>
      </c>
      <c r="M3" s="7">
        <f>MAX(H3:H17)</f>
        <v>97</v>
      </c>
    </row>
    <row r="4" spans="1:13">
      <c r="A4" s="2">
        <v>2</v>
      </c>
      <c r="B4" s="4" t="s">
        <v>23</v>
      </c>
      <c r="C4" s="3">
        <v>19</v>
      </c>
      <c r="D4" s="3">
        <v>20</v>
      </c>
      <c r="E4" s="3">
        <v>13</v>
      </c>
      <c r="F4" s="4">
        <v>1</v>
      </c>
      <c r="G4" s="3">
        <v>15</v>
      </c>
      <c r="H4" s="6">
        <f t="shared" ref="H4:H17" si="0">SUM(C4:G4)</f>
        <v>68</v>
      </c>
      <c r="I4" s="6">
        <f t="shared" ref="I4:I17" si="1">AVERAGE(C4:G4)</f>
        <v>13.6</v>
      </c>
      <c r="J4" s="6">
        <f t="shared" ref="J4:J17" si="2">_xlfn.RANK.EQ(H4,$H$3:$H$17)</f>
        <v>13</v>
      </c>
      <c r="L4" s="14" t="s">
        <v>5</v>
      </c>
      <c r="M4" s="7">
        <f>MIN(H3:H17)</f>
        <v>59</v>
      </c>
    </row>
    <row r="5" spans="1:13">
      <c r="A5" s="2">
        <v>3</v>
      </c>
      <c r="B5" s="4" t="s">
        <v>24</v>
      </c>
      <c r="C5" s="3">
        <v>17</v>
      </c>
      <c r="D5" s="3">
        <v>16</v>
      </c>
      <c r="E5" s="3">
        <v>16</v>
      </c>
      <c r="F5" s="4">
        <v>17</v>
      </c>
      <c r="G5" s="3">
        <v>8</v>
      </c>
      <c r="H5" s="6">
        <f t="shared" si="0"/>
        <v>74</v>
      </c>
      <c r="I5" s="6">
        <f t="shared" si="1"/>
        <v>14.8</v>
      </c>
      <c r="J5" s="6">
        <f t="shared" si="2"/>
        <v>9</v>
      </c>
    </row>
    <row r="6" spans="1:13">
      <c r="A6" s="2">
        <v>4</v>
      </c>
      <c r="B6" s="4" t="s">
        <v>53</v>
      </c>
      <c r="C6" s="3">
        <v>20</v>
      </c>
      <c r="D6" s="3">
        <v>20</v>
      </c>
      <c r="E6" s="3">
        <v>13</v>
      </c>
      <c r="F6" s="4">
        <v>20</v>
      </c>
      <c r="G6" s="3">
        <v>11</v>
      </c>
      <c r="H6" s="6">
        <f t="shared" si="0"/>
        <v>84</v>
      </c>
      <c r="I6" s="6">
        <f t="shared" si="1"/>
        <v>16.8</v>
      </c>
      <c r="J6" s="6">
        <f t="shared" si="2"/>
        <v>6</v>
      </c>
      <c r="L6" s="25" t="s">
        <v>49</v>
      </c>
      <c r="M6" s="25"/>
    </row>
    <row r="7" spans="1:13">
      <c r="A7" s="2">
        <v>5</v>
      </c>
      <c r="B7" s="4" t="s">
        <v>26</v>
      </c>
      <c r="C7" s="3">
        <v>16</v>
      </c>
      <c r="D7" s="3">
        <v>20</v>
      </c>
      <c r="E7" s="3">
        <v>6</v>
      </c>
      <c r="F7" s="4">
        <v>11</v>
      </c>
      <c r="G7" s="3">
        <v>6</v>
      </c>
      <c r="H7" s="6">
        <f t="shared" si="0"/>
        <v>59</v>
      </c>
      <c r="I7" s="6">
        <f t="shared" si="1"/>
        <v>11.8</v>
      </c>
      <c r="J7" s="6">
        <f t="shared" si="2"/>
        <v>14</v>
      </c>
      <c r="L7" s="14" t="s">
        <v>13</v>
      </c>
      <c r="M7" s="20">
        <f>ROUND(_xlfn.STDEV.S(C3:C17),2)</f>
        <v>2.63</v>
      </c>
    </row>
    <row r="8" spans="1:13">
      <c r="A8" s="2">
        <v>6</v>
      </c>
      <c r="B8" s="4" t="s">
        <v>27</v>
      </c>
      <c r="C8" s="3">
        <v>16</v>
      </c>
      <c r="D8" s="3">
        <v>20</v>
      </c>
      <c r="E8" s="3">
        <v>15</v>
      </c>
      <c r="F8" s="4">
        <v>16</v>
      </c>
      <c r="G8" s="3">
        <v>5</v>
      </c>
      <c r="H8" s="6">
        <f t="shared" si="0"/>
        <v>72</v>
      </c>
      <c r="I8" s="6">
        <f t="shared" si="1"/>
        <v>14.4</v>
      </c>
      <c r="J8" s="6">
        <f t="shared" si="2"/>
        <v>10</v>
      </c>
      <c r="L8" s="14" t="s">
        <v>14</v>
      </c>
      <c r="M8" s="7">
        <f>ROUNDDOWN(_xlfn.VAR.S(C3:C17),0)</f>
        <v>6</v>
      </c>
    </row>
    <row r="9" spans="1:13">
      <c r="A9" s="2">
        <v>7</v>
      </c>
      <c r="B9" s="4" t="s">
        <v>28</v>
      </c>
      <c r="C9" s="3">
        <v>20</v>
      </c>
      <c r="D9" s="3">
        <v>14</v>
      </c>
      <c r="E9" s="3">
        <v>20</v>
      </c>
      <c r="F9" s="4">
        <v>20</v>
      </c>
      <c r="G9" s="3">
        <v>19</v>
      </c>
      <c r="H9" s="6">
        <f t="shared" si="0"/>
        <v>93</v>
      </c>
      <c r="I9" s="6">
        <f t="shared" si="1"/>
        <v>18.600000000000001</v>
      </c>
      <c r="J9" s="6">
        <f t="shared" si="2"/>
        <v>2</v>
      </c>
      <c r="L9" s="14" t="s">
        <v>15</v>
      </c>
      <c r="M9" s="7">
        <f>MEDIAN(C3:C18)</f>
        <v>19</v>
      </c>
    </row>
    <row r="10" spans="1:13">
      <c r="A10" s="2">
        <v>8</v>
      </c>
      <c r="B10" s="4" t="s">
        <v>29</v>
      </c>
      <c r="C10" s="3">
        <v>19</v>
      </c>
      <c r="D10" s="3">
        <v>20</v>
      </c>
      <c r="E10" s="3">
        <v>11</v>
      </c>
      <c r="F10" s="4">
        <v>16</v>
      </c>
      <c r="G10" s="3">
        <v>4</v>
      </c>
      <c r="H10" s="6">
        <f t="shared" si="0"/>
        <v>70</v>
      </c>
      <c r="I10" s="6">
        <f t="shared" si="1"/>
        <v>14</v>
      </c>
      <c r="J10" s="6">
        <f t="shared" si="2"/>
        <v>12</v>
      </c>
    </row>
    <row r="11" spans="1:13">
      <c r="A11" s="2">
        <v>9</v>
      </c>
      <c r="B11" s="4" t="s">
        <v>30</v>
      </c>
      <c r="C11" s="3">
        <v>20</v>
      </c>
      <c r="D11" s="3">
        <v>20</v>
      </c>
      <c r="E11" s="3">
        <v>15</v>
      </c>
      <c r="F11" s="4">
        <v>18</v>
      </c>
      <c r="G11" s="3">
        <v>13</v>
      </c>
      <c r="H11" s="6">
        <f t="shared" si="0"/>
        <v>86</v>
      </c>
      <c r="I11" s="6">
        <f t="shared" si="1"/>
        <v>17.2</v>
      </c>
      <c r="J11" s="6">
        <f t="shared" si="2"/>
        <v>5</v>
      </c>
    </row>
    <row r="12" spans="1:13">
      <c r="A12" s="2">
        <v>10</v>
      </c>
      <c r="B12" s="4" t="s">
        <v>31</v>
      </c>
      <c r="C12" s="3">
        <v>19</v>
      </c>
      <c r="D12" s="3">
        <v>20</v>
      </c>
      <c r="E12" s="3">
        <v>16</v>
      </c>
      <c r="F12" s="4">
        <v>19</v>
      </c>
      <c r="G12" s="3">
        <v>19</v>
      </c>
      <c r="H12" s="6">
        <f t="shared" si="0"/>
        <v>93</v>
      </c>
      <c r="I12" s="6">
        <f t="shared" si="1"/>
        <v>18.600000000000001</v>
      </c>
      <c r="J12" s="6">
        <f t="shared" si="2"/>
        <v>2</v>
      </c>
    </row>
    <row r="13" spans="1:13">
      <c r="A13" s="2">
        <v>11</v>
      </c>
      <c r="B13" s="4" t="s">
        <v>54</v>
      </c>
      <c r="C13" s="3">
        <v>13</v>
      </c>
      <c r="D13" s="3">
        <v>20</v>
      </c>
      <c r="E13" s="3">
        <v>15</v>
      </c>
      <c r="F13" s="4">
        <v>16</v>
      </c>
      <c r="G13" s="3">
        <v>8</v>
      </c>
      <c r="H13" s="6">
        <f t="shared" si="0"/>
        <v>72</v>
      </c>
      <c r="I13" s="6">
        <f t="shared" si="1"/>
        <v>14.4</v>
      </c>
      <c r="J13" s="6">
        <f t="shared" si="2"/>
        <v>10</v>
      </c>
    </row>
    <row r="14" spans="1:13">
      <c r="A14" s="2">
        <v>12</v>
      </c>
      <c r="B14" s="4" t="s">
        <v>55</v>
      </c>
      <c r="C14" s="3">
        <v>20</v>
      </c>
      <c r="D14" s="3">
        <v>18</v>
      </c>
      <c r="E14" s="3">
        <v>20</v>
      </c>
      <c r="F14" s="4">
        <v>20</v>
      </c>
      <c r="G14" s="3">
        <v>14</v>
      </c>
      <c r="H14" s="6">
        <f t="shared" si="0"/>
        <v>92</v>
      </c>
      <c r="I14" s="6">
        <f t="shared" si="1"/>
        <v>18.399999999999999</v>
      </c>
      <c r="J14" s="6">
        <f t="shared" si="2"/>
        <v>4</v>
      </c>
    </row>
    <row r="15" spans="1:13">
      <c r="A15" s="2">
        <v>13</v>
      </c>
      <c r="B15" s="4" t="s">
        <v>56</v>
      </c>
      <c r="C15" s="3">
        <v>18</v>
      </c>
      <c r="D15" s="3">
        <v>20</v>
      </c>
      <c r="E15" s="3">
        <v>10</v>
      </c>
      <c r="F15" s="4">
        <v>16</v>
      </c>
      <c r="G15" s="3">
        <v>19</v>
      </c>
      <c r="H15" s="6">
        <f t="shared" si="0"/>
        <v>83</v>
      </c>
      <c r="I15" s="6">
        <f t="shared" si="1"/>
        <v>16.600000000000001</v>
      </c>
      <c r="J15" s="6">
        <f t="shared" si="2"/>
        <v>7</v>
      </c>
    </row>
    <row r="16" spans="1:13">
      <c r="A16" s="2">
        <v>14</v>
      </c>
      <c r="B16" s="4" t="s">
        <v>57</v>
      </c>
      <c r="C16" s="3">
        <v>20</v>
      </c>
      <c r="D16" s="3">
        <v>16</v>
      </c>
      <c r="E16" s="3">
        <v>11</v>
      </c>
      <c r="F16" s="4">
        <v>14</v>
      </c>
      <c r="G16" s="3">
        <v>17</v>
      </c>
      <c r="H16" s="6">
        <f t="shared" si="0"/>
        <v>78</v>
      </c>
      <c r="I16" s="6">
        <f t="shared" si="1"/>
        <v>15.6</v>
      </c>
      <c r="J16" s="6">
        <f t="shared" si="2"/>
        <v>8</v>
      </c>
    </row>
    <row r="17" spans="1:10">
      <c r="A17" s="2">
        <v>15</v>
      </c>
      <c r="B17" s="4" t="s">
        <v>58</v>
      </c>
      <c r="C17" s="3">
        <v>20</v>
      </c>
      <c r="D17" s="3">
        <v>20</v>
      </c>
      <c r="E17" s="3">
        <v>18</v>
      </c>
      <c r="F17" s="4">
        <v>20</v>
      </c>
      <c r="G17" s="3">
        <v>19</v>
      </c>
      <c r="H17" s="6">
        <f t="shared" si="0"/>
        <v>97</v>
      </c>
      <c r="I17" s="6">
        <f t="shared" si="1"/>
        <v>19.399999999999999</v>
      </c>
      <c r="J17" s="6">
        <f t="shared" si="2"/>
        <v>1</v>
      </c>
    </row>
  </sheetData>
  <mergeCells count="2">
    <mergeCell ref="L6:M6"/>
    <mergeCell ref="A1:J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P13"/>
  <sheetViews>
    <sheetView workbookViewId="0">
      <selection activeCell="G3" sqref="G3:G12"/>
    </sheetView>
  </sheetViews>
  <sheetFormatPr defaultRowHeight="16.5"/>
  <cols>
    <col min="1" max="1" width="4.875" customWidth="1"/>
    <col min="2" max="2" width="7.25" customWidth="1"/>
    <col min="3" max="5" width="12.125" customWidth="1"/>
    <col min="6" max="9" width="10.5" customWidth="1"/>
    <col min="10" max="10" width="2.125" customWidth="1"/>
    <col min="11" max="11" width="5" customWidth="1"/>
    <col min="12" max="12" width="11.625" customWidth="1"/>
    <col min="14" max="14" width="11.125" bestFit="1" customWidth="1"/>
    <col min="15" max="15" width="5.125" customWidth="1"/>
  </cols>
  <sheetData>
    <row r="1" spans="1:16" ht="24" customHeight="1">
      <c r="A1" s="26" t="s">
        <v>21</v>
      </c>
      <c r="B1" s="26"/>
      <c r="C1" s="26"/>
      <c r="D1" s="26"/>
      <c r="E1" s="26"/>
      <c r="F1" s="26"/>
      <c r="G1" s="26"/>
      <c r="H1" s="26"/>
      <c r="I1" s="26"/>
    </row>
    <row r="2" spans="1:16">
      <c r="A2" s="1" t="s">
        <v>0</v>
      </c>
      <c r="B2" s="8" t="s">
        <v>32</v>
      </c>
      <c r="C2" s="21" t="s">
        <v>60</v>
      </c>
      <c r="D2" s="5" t="s">
        <v>6</v>
      </c>
      <c r="E2" s="5" t="s">
        <v>19</v>
      </c>
      <c r="F2" s="10" t="s">
        <v>72</v>
      </c>
      <c r="G2" s="19" t="s">
        <v>7</v>
      </c>
      <c r="H2" s="8" t="s">
        <v>73</v>
      </c>
      <c r="I2" s="10" t="s">
        <v>20</v>
      </c>
      <c r="J2" s="13"/>
      <c r="K2" s="27" t="s">
        <v>59</v>
      </c>
      <c r="L2" s="28"/>
      <c r="N2" s="22" t="s">
        <v>74</v>
      </c>
      <c r="P2" s="22" t="s">
        <v>75</v>
      </c>
    </row>
    <row r="3" spans="1:16">
      <c r="A3" s="2">
        <v>1</v>
      </c>
      <c r="B3" s="4" t="s">
        <v>22</v>
      </c>
      <c r="C3" s="2" t="s">
        <v>62</v>
      </c>
      <c r="D3" s="4" t="s">
        <v>8</v>
      </c>
      <c r="E3" s="12">
        <v>43891</v>
      </c>
      <c r="F3" s="11" t="str">
        <f>LEFT(C3,6)</f>
        <v>981119</v>
      </c>
      <c r="G3" s="11" t="str">
        <f>RIGHT(C3)</f>
        <v>2</v>
      </c>
      <c r="H3" s="11" t="str">
        <f>LEFT(D3,FIND(",",D3)-1)</f>
        <v>용산</v>
      </c>
      <c r="I3" s="11" t="str">
        <f t="shared" ref="I3:I12" ca="1" si="0">DATEDIF(E3,TODAY(),"y")&amp;"년 "&amp;DATEDIF(E3,TODAY(),"ym")&amp;"개월"</f>
        <v>1년 4개월</v>
      </c>
      <c r="K3" s="29">
        <f ca="1">TODAY()</f>
        <v>44402</v>
      </c>
      <c r="L3" s="30"/>
      <c r="N3" s="23">
        <v>1</v>
      </c>
      <c r="O3" s="24" t="s">
        <v>76</v>
      </c>
      <c r="P3" s="7">
        <v>1</v>
      </c>
    </row>
    <row r="4" spans="1:16">
      <c r="A4" s="2">
        <v>2</v>
      </c>
      <c r="B4" s="4" t="s">
        <v>23</v>
      </c>
      <c r="C4" s="2" t="s">
        <v>63</v>
      </c>
      <c r="D4" s="4" t="s">
        <v>39</v>
      </c>
      <c r="E4" s="12">
        <v>43891</v>
      </c>
      <c r="F4" s="11" t="str">
        <f t="shared" ref="F4:F12" si="1">LEFT(C4,6)</f>
        <v>000615</v>
      </c>
      <c r="G4" s="11" t="str">
        <f t="shared" ref="G4:G12" si="2">RIGHT(C4)</f>
        <v>4</v>
      </c>
      <c r="H4" s="11" t="str">
        <f t="shared" ref="H4:H12" si="3">LEFT(D4,FIND(",",D4)-1)</f>
        <v>가평</v>
      </c>
      <c r="I4" s="11" t="str">
        <f t="shared" ca="1" si="0"/>
        <v>1년 4개월</v>
      </c>
      <c r="K4" s="15" t="s">
        <v>10</v>
      </c>
      <c r="L4" s="7">
        <f ca="1">YEAR(TODAY())</f>
        <v>2021</v>
      </c>
      <c r="N4" s="23">
        <v>2</v>
      </c>
      <c r="O4" s="24" t="s">
        <v>76</v>
      </c>
      <c r="P4" s="7">
        <v>2</v>
      </c>
    </row>
    <row r="5" spans="1:16">
      <c r="A5" s="2">
        <v>3</v>
      </c>
      <c r="B5" s="4" t="s">
        <v>24</v>
      </c>
      <c r="C5" s="2" t="s">
        <v>64</v>
      </c>
      <c r="D5" s="4" t="s">
        <v>38</v>
      </c>
      <c r="E5" s="12">
        <v>44256</v>
      </c>
      <c r="F5" s="11" t="str">
        <f t="shared" si="1"/>
        <v>010727</v>
      </c>
      <c r="G5" s="11" t="str">
        <f t="shared" si="2"/>
        <v>3</v>
      </c>
      <c r="H5" s="11" t="str">
        <f t="shared" si="3"/>
        <v>의정부</v>
      </c>
      <c r="I5" s="11" t="str">
        <f t="shared" ca="1" si="0"/>
        <v>0년 4개월</v>
      </c>
      <c r="K5" s="15" t="s">
        <v>11</v>
      </c>
      <c r="L5" s="7">
        <f ca="1">MONTH(TODAY())</f>
        <v>7</v>
      </c>
      <c r="N5" s="23">
        <v>44197</v>
      </c>
      <c r="O5" s="24" t="s">
        <v>76</v>
      </c>
      <c r="P5" s="7">
        <v>44197</v>
      </c>
    </row>
    <row r="6" spans="1:16">
      <c r="A6" s="2">
        <v>4</v>
      </c>
      <c r="B6" s="4" t="s">
        <v>25</v>
      </c>
      <c r="C6" s="2" t="s">
        <v>65</v>
      </c>
      <c r="D6" s="4" t="s">
        <v>40</v>
      </c>
      <c r="E6" s="12">
        <v>43525</v>
      </c>
      <c r="F6" s="11" t="str">
        <f t="shared" si="1"/>
        <v>991020</v>
      </c>
      <c r="G6" s="11" t="str">
        <f t="shared" si="2"/>
        <v>2</v>
      </c>
      <c r="H6" s="11" t="str">
        <f t="shared" si="3"/>
        <v>김포</v>
      </c>
      <c r="I6" s="11" t="str">
        <f t="shared" ca="1" si="0"/>
        <v>2년 4개월</v>
      </c>
      <c r="K6" s="15" t="s">
        <v>12</v>
      </c>
      <c r="L6" s="7">
        <f ca="1">DAY(TODAY())</f>
        <v>25</v>
      </c>
      <c r="N6" s="23">
        <v>44198</v>
      </c>
      <c r="O6" s="24" t="s">
        <v>76</v>
      </c>
      <c r="P6" s="7">
        <v>44198</v>
      </c>
    </row>
    <row r="7" spans="1:16">
      <c r="A7" s="2">
        <v>5</v>
      </c>
      <c r="B7" s="4" t="s">
        <v>26</v>
      </c>
      <c r="C7" s="2" t="s">
        <v>66</v>
      </c>
      <c r="D7" s="4" t="s">
        <v>9</v>
      </c>
      <c r="E7" s="12">
        <v>44075</v>
      </c>
      <c r="F7" s="11" t="str">
        <f t="shared" si="1"/>
        <v>000625</v>
      </c>
      <c r="G7" s="11" t="str">
        <f t="shared" si="2"/>
        <v>4</v>
      </c>
      <c r="H7" s="11" t="str">
        <f t="shared" si="3"/>
        <v>서초</v>
      </c>
      <c r="I7" s="11" t="str">
        <f t="shared" ca="1" si="0"/>
        <v>0년 10개월</v>
      </c>
    </row>
    <row r="8" spans="1:16">
      <c r="A8" s="2">
        <v>6</v>
      </c>
      <c r="B8" s="4" t="s">
        <v>27</v>
      </c>
      <c r="C8" s="2" t="s">
        <v>67</v>
      </c>
      <c r="D8" s="4" t="s">
        <v>41</v>
      </c>
      <c r="E8" s="12">
        <v>44166</v>
      </c>
      <c r="F8" s="11" t="str">
        <f t="shared" si="1"/>
        <v>960301</v>
      </c>
      <c r="G8" s="11" t="str">
        <f t="shared" si="2"/>
        <v>2</v>
      </c>
      <c r="H8" s="11" t="str">
        <f t="shared" si="3"/>
        <v>성남</v>
      </c>
      <c r="I8" s="11" t="str">
        <f t="shared" ca="1" si="0"/>
        <v>0년 7개월</v>
      </c>
    </row>
    <row r="9" spans="1:16">
      <c r="A9" s="2">
        <v>7</v>
      </c>
      <c r="B9" s="4" t="s">
        <v>28</v>
      </c>
      <c r="C9" s="2" t="s">
        <v>68</v>
      </c>
      <c r="D9" s="4" t="s">
        <v>37</v>
      </c>
      <c r="E9" s="12">
        <v>44317</v>
      </c>
      <c r="F9" s="11" t="str">
        <f t="shared" si="1"/>
        <v>970118</v>
      </c>
      <c r="G9" s="11" t="str">
        <f t="shared" si="2"/>
        <v>2</v>
      </c>
      <c r="H9" s="11" t="str">
        <f t="shared" si="3"/>
        <v>남양주</v>
      </c>
      <c r="I9" s="11" t="str">
        <f t="shared" ca="1" si="0"/>
        <v>0년 2개월</v>
      </c>
    </row>
    <row r="10" spans="1:16">
      <c r="A10" s="2">
        <v>8</v>
      </c>
      <c r="B10" s="4" t="s">
        <v>29</v>
      </c>
      <c r="C10" s="2" t="s">
        <v>69</v>
      </c>
      <c r="D10" s="4" t="s">
        <v>34</v>
      </c>
      <c r="E10" s="12">
        <v>43221</v>
      </c>
      <c r="F10" s="11" t="str">
        <f t="shared" si="1"/>
        <v>010421</v>
      </c>
      <c r="G10" s="11" t="str">
        <f t="shared" si="2"/>
        <v>3</v>
      </c>
      <c r="H10" s="11" t="str">
        <f t="shared" si="3"/>
        <v>동대문</v>
      </c>
      <c r="I10" s="11" t="str">
        <f t="shared" ca="1" si="0"/>
        <v>3년 2개월</v>
      </c>
    </row>
    <row r="11" spans="1:16">
      <c r="A11" s="2">
        <v>9</v>
      </c>
      <c r="B11" s="4" t="s">
        <v>30</v>
      </c>
      <c r="C11" s="2" t="s">
        <v>70</v>
      </c>
      <c r="D11" s="4" t="s">
        <v>36</v>
      </c>
      <c r="E11" s="12">
        <v>43586</v>
      </c>
      <c r="F11" s="11" t="str">
        <f t="shared" si="1"/>
        <v>980923</v>
      </c>
      <c r="G11" s="11" t="str">
        <f t="shared" si="2"/>
        <v>1</v>
      </c>
      <c r="H11" s="11" t="str">
        <f t="shared" si="3"/>
        <v>도봉</v>
      </c>
      <c r="I11" s="11" t="str">
        <f t="shared" ca="1" si="0"/>
        <v>2년 2개월</v>
      </c>
    </row>
    <row r="12" spans="1:16">
      <c r="A12" s="2">
        <v>10</v>
      </c>
      <c r="B12" s="4" t="s">
        <v>31</v>
      </c>
      <c r="C12" s="2" t="s">
        <v>71</v>
      </c>
      <c r="D12" s="4" t="s">
        <v>35</v>
      </c>
      <c r="E12" s="12">
        <v>43525</v>
      </c>
      <c r="F12" s="11" t="str">
        <f t="shared" si="1"/>
        <v>001214</v>
      </c>
      <c r="G12" s="11" t="str">
        <f t="shared" si="2"/>
        <v>3</v>
      </c>
      <c r="H12" s="11" t="str">
        <f t="shared" si="3"/>
        <v>영등포</v>
      </c>
      <c r="I12" s="11" t="str">
        <f t="shared" ca="1" si="0"/>
        <v>2년 4개월</v>
      </c>
    </row>
    <row r="13" spans="1:16" ht="20.25" customHeight="1"/>
  </sheetData>
  <mergeCells count="3">
    <mergeCell ref="K2:L2"/>
    <mergeCell ref="K3:L3"/>
    <mergeCell ref="A1:I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8AD5B-9F88-43B4-8267-A9A071E2DA12}">
  <sheetPr>
    <tabColor rgb="FFFFFF00"/>
  </sheetPr>
  <dimension ref="A1:J13"/>
  <sheetViews>
    <sheetView tabSelected="1" zoomScaleNormal="100" workbookViewId="0">
      <selection activeCell="J4" sqref="J4:J13"/>
    </sheetView>
  </sheetViews>
  <sheetFormatPr defaultRowHeight="16.5"/>
  <cols>
    <col min="1" max="1" width="6.75" customWidth="1"/>
    <col min="2" max="2" width="10.5" customWidth="1"/>
    <col min="3" max="3" width="8.125" customWidth="1"/>
    <col min="4" max="10" width="10.5" customWidth="1"/>
  </cols>
  <sheetData>
    <row r="1" spans="1:10" ht="24" customHeight="1">
      <c r="A1" s="26" t="s">
        <v>51</v>
      </c>
      <c r="B1" s="26"/>
      <c r="C1" s="26"/>
      <c r="D1" s="26"/>
      <c r="E1" s="26"/>
      <c r="F1" s="26"/>
      <c r="G1" s="26"/>
      <c r="H1" s="26"/>
      <c r="I1" s="26"/>
      <c r="J1" s="26"/>
    </row>
    <row r="2" spans="1:10">
      <c r="A2" s="31" t="s">
        <v>0</v>
      </c>
      <c r="B2" s="31" t="s">
        <v>32</v>
      </c>
      <c r="C2" s="31" t="s">
        <v>7</v>
      </c>
      <c r="D2" s="33" t="s">
        <v>81</v>
      </c>
      <c r="E2" s="19" t="s">
        <v>42</v>
      </c>
      <c r="F2" s="19" t="s">
        <v>43</v>
      </c>
      <c r="G2" s="31" t="s">
        <v>50</v>
      </c>
      <c r="H2" s="31" t="s">
        <v>61</v>
      </c>
      <c r="I2" s="31" t="s">
        <v>17</v>
      </c>
      <c r="J2" s="31" t="s">
        <v>18</v>
      </c>
    </row>
    <row r="3" spans="1:10">
      <c r="A3" s="32"/>
      <c r="B3" s="32"/>
      <c r="C3" s="32"/>
      <c r="D3" s="32"/>
      <c r="E3" s="9">
        <v>0.4</v>
      </c>
      <c r="F3" s="9">
        <v>0.6</v>
      </c>
      <c r="G3" s="32"/>
      <c r="H3" s="32"/>
      <c r="I3" s="32"/>
      <c r="J3" s="32"/>
    </row>
    <row r="4" spans="1:10">
      <c r="A4" s="2">
        <v>1</v>
      </c>
      <c r="B4" s="4" t="s">
        <v>22</v>
      </c>
      <c r="C4" s="2" t="s">
        <v>77</v>
      </c>
      <c r="D4" s="4" t="str">
        <f>IF(ISODD(C4),"남","여")</f>
        <v>여</v>
      </c>
      <c r="E4" s="17">
        <v>82</v>
      </c>
      <c r="F4" s="17">
        <v>88</v>
      </c>
      <c r="G4" s="17">
        <f>SUMPRODUCT($E$3:$F$3,E4:F4)</f>
        <v>85.6</v>
      </c>
      <c r="H4" s="16" t="str">
        <f>IF(G4&gt;=90,"상",IF(G4&gt;=70,"중","하"))</f>
        <v>중</v>
      </c>
      <c r="I4" s="16" t="str">
        <f>IF(OR(E4&lt;60,F4&lt;60),"재시험","")</f>
        <v/>
      </c>
      <c r="J4" s="16" t="str">
        <f>IF(AND(G4&gt;=60,I4&lt;&gt;"재시험"),"합격","불합격")</f>
        <v>합격</v>
      </c>
    </row>
    <row r="5" spans="1:10">
      <c r="A5" s="2">
        <v>2</v>
      </c>
      <c r="B5" s="4" t="s">
        <v>23</v>
      </c>
      <c r="C5" s="2" t="s">
        <v>78</v>
      </c>
      <c r="D5" s="4" t="str">
        <f t="shared" ref="D5:D13" si="0">IF(ISODD(C5),"남","여")</f>
        <v>여</v>
      </c>
      <c r="E5" s="17">
        <v>93</v>
      </c>
      <c r="F5" s="17">
        <v>76</v>
      </c>
      <c r="G5" s="17">
        <f t="shared" ref="G5:G13" si="1">SUMPRODUCT($E$3:$F$3,E5:F5)</f>
        <v>82.800000000000011</v>
      </c>
      <c r="H5" s="16" t="str">
        <f t="shared" ref="H5:H13" si="2">IF(G5&gt;=90,"상",IF(G5&gt;=70,"중","하"))</f>
        <v>중</v>
      </c>
      <c r="I5" s="16" t="str">
        <f t="shared" ref="I5:I13" si="3">IF(OR(E5&lt;60,F5&lt;60),"재시험","")</f>
        <v/>
      </c>
      <c r="J5" s="16" t="str">
        <f t="shared" ref="J5:J13" si="4">IF(AND(G5&gt;=60,I5&lt;&gt;"재시험"),"합격","불합격")</f>
        <v>합격</v>
      </c>
    </row>
    <row r="6" spans="1:10">
      <c r="A6" s="2">
        <v>3</v>
      </c>
      <c r="B6" s="4" t="s">
        <v>24</v>
      </c>
      <c r="C6" s="2" t="s">
        <v>79</v>
      </c>
      <c r="D6" s="4" t="str">
        <f t="shared" si="0"/>
        <v>남</v>
      </c>
      <c r="E6" s="17">
        <v>58</v>
      </c>
      <c r="F6" s="17">
        <v>50</v>
      </c>
      <c r="G6" s="17">
        <f t="shared" si="1"/>
        <v>53.2</v>
      </c>
      <c r="H6" s="16" t="str">
        <f t="shared" si="2"/>
        <v>하</v>
      </c>
      <c r="I6" s="16" t="str">
        <f t="shared" si="3"/>
        <v>재시험</v>
      </c>
      <c r="J6" s="16" t="str">
        <f t="shared" si="4"/>
        <v>불합격</v>
      </c>
    </row>
    <row r="7" spans="1:10">
      <c r="A7" s="2">
        <v>4</v>
      </c>
      <c r="B7" s="4" t="s">
        <v>25</v>
      </c>
      <c r="C7" s="2" t="s">
        <v>77</v>
      </c>
      <c r="D7" s="4" t="str">
        <f t="shared" si="0"/>
        <v>여</v>
      </c>
      <c r="E7" s="17">
        <v>100</v>
      </c>
      <c r="F7" s="17">
        <v>75</v>
      </c>
      <c r="G7" s="17">
        <f t="shared" si="1"/>
        <v>85</v>
      </c>
      <c r="H7" s="16" t="str">
        <f t="shared" si="2"/>
        <v>중</v>
      </c>
      <c r="I7" s="16" t="str">
        <f t="shared" si="3"/>
        <v/>
      </c>
      <c r="J7" s="16" t="str">
        <f t="shared" si="4"/>
        <v>합격</v>
      </c>
    </row>
    <row r="8" spans="1:10">
      <c r="A8" s="2">
        <v>5</v>
      </c>
      <c r="B8" s="4" t="s">
        <v>26</v>
      </c>
      <c r="C8" s="2" t="s">
        <v>78</v>
      </c>
      <c r="D8" s="4" t="str">
        <f t="shared" si="0"/>
        <v>여</v>
      </c>
      <c r="E8" s="17">
        <v>79</v>
      </c>
      <c r="F8" s="17">
        <v>55</v>
      </c>
      <c r="G8" s="17">
        <f t="shared" si="1"/>
        <v>64.599999999999994</v>
      </c>
      <c r="H8" s="16" t="str">
        <f t="shared" si="2"/>
        <v>하</v>
      </c>
      <c r="I8" s="16" t="str">
        <f t="shared" si="3"/>
        <v>재시험</v>
      </c>
      <c r="J8" s="16" t="str">
        <f t="shared" si="4"/>
        <v>불합격</v>
      </c>
    </row>
    <row r="9" spans="1:10">
      <c r="A9" s="2">
        <v>6</v>
      </c>
      <c r="B9" s="4" t="s">
        <v>27</v>
      </c>
      <c r="C9" s="2" t="s">
        <v>77</v>
      </c>
      <c r="D9" s="4" t="str">
        <f t="shared" si="0"/>
        <v>여</v>
      </c>
      <c r="E9" s="17">
        <v>98</v>
      </c>
      <c r="F9" s="17">
        <v>92</v>
      </c>
      <c r="G9" s="17">
        <f t="shared" si="1"/>
        <v>94.4</v>
      </c>
      <c r="H9" s="16" t="str">
        <f t="shared" si="2"/>
        <v>상</v>
      </c>
      <c r="I9" s="16" t="str">
        <f t="shared" si="3"/>
        <v/>
      </c>
      <c r="J9" s="16" t="str">
        <f t="shared" si="4"/>
        <v>합격</v>
      </c>
    </row>
    <row r="10" spans="1:10">
      <c r="A10" s="2">
        <v>7</v>
      </c>
      <c r="B10" s="4" t="s">
        <v>28</v>
      </c>
      <c r="C10" s="2" t="s">
        <v>77</v>
      </c>
      <c r="D10" s="4" t="str">
        <f t="shared" si="0"/>
        <v>여</v>
      </c>
      <c r="E10" s="17">
        <v>81</v>
      </c>
      <c r="F10" s="17">
        <v>95</v>
      </c>
      <c r="G10" s="17">
        <f t="shared" si="1"/>
        <v>89.4</v>
      </c>
      <c r="H10" s="16" t="str">
        <f t="shared" si="2"/>
        <v>중</v>
      </c>
      <c r="I10" s="16" t="str">
        <f t="shared" si="3"/>
        <v/>
      </c>
      <c r="J10" s="16" t="str">
        <f t="shared" si="4"/>
        <v>합격</v>
      </c>
    </row>
    <row r="11" spans="1:10">
      <c r="A11" s="2">
        <v>8</v>
      </c>
      <c r="B11" s="4" t="s">
        <v>29</v>
      </c>
      <c r="C11" s="2" t="s">
        <v>79</v>
      </c>
      <c r="D11" s="4" t="str">
        <f t="shared" si="0"/>
        <v>남</v>
      </c>
      <c r="E11" s="17">
        <v>52</v>
      </c>
      <c r="F11" s="17">
        <v>70</v>
      </c>
      <c r="G11" s="17">
        <f t="shared" si="1"/>
        <v>62.8</v>
      </c>
      <c r="H11" s="16" t="str">
        <f t="shared" si="2"/>
        <v>하</v>
      </c>
      <c r="I11" s="16" t="str">
        <f t="shared" si="3"/>
        <v>재시험</v>
      </c>
      <c r="J11" s="16" t="str">
        <f t="shared" si="4"/>
        <v>불합격</v>
      </c>
    </row>
    <row r="12" spans="1:10">
      <c r="A12" s="2">
        <v>9</v>
      </c>
      <c r="B12" s="4" t="s">
        <v>30</v>
      </c>
      <c r="C12" s="2" t="s">
        <v>80</v>
      </c>
      <c r="D12" s="4" t="str">
        <f t="shared" si="0"/>
        <v>남</v>
      </c>
      <c r="E12" s="17">
        <v>78</v>
      </c>
      <c r="F12" s="17">
        <v>90</v>
      </c>
      <c r="G12" s="17">
        <f t="shared" si="1"/>
        <v>85.2</v>
      </c>
      <c r="H12" s="16" t="str">
        <f t="shared" si="2"/>
        <v>중</v>
      </c>
      <c r="I12" s="16" t="str">
        <f t="shared" si="3"/>
        <v/>
      </c>
      <c r="J12" s="16" t="str">
        <f t="shared" si="4"/>
        <v>합격</v>
      </c>
    </row>
    <row r="13" spans="1:10">
      <c r="A13" s="2">
        <v>10</v>
      </c>
      <c r="B13" s="4" t="s">
        <v>31</v>
      </c>
      <c r="C13" s="2" t="s">
        <v>79</v>
      </c>
      <c r="D13" s="4" t="str">
        <f t="shared" si="0"/>
        <v>남</v>
      </c>
      <c r="E13" s="17">
        <v>80</v>
      </c>
      <c r="F13" s="17">
        <v>86</v>
      </c>
      <c r="G13" s="17">
        <f t="shared" si="1"/>
        <v>83.6</v>
      </c>
      <c r="H13" s="16" t="str">
        <f t="shared" si="2"/>
        <v>중</v>
      </c>
      <c r="I13" s="16" t="str">
        <f t="shared" si="3"/>
        <v/>
      </c>
      <c r="J13" s="16" t="str">
        <f t="shared" si="4"/>
        <v>합격</v>
      </c>
    </row>
  </sheetData>
  <mergeCells count="9">
    <mergeCell ref="A1:J1"/>
    <mergeCell ref="A2:A3"/>
    <mergeCell ref="B2:B3"/>
    <mergeCell ref="C2:C3"/>
    <mergeCell ref="D2:D3"/>
    <mergeCell ref="G2:G3"/>
    <mergeCell ref="H2:H3"/>
    <mergeCell ref="I2:I3"/>
    <mergeCell ref="J2:J3"/>
  </mergeCells>
  <phoneticPr fontId="2" type="noConversion"/>
  <pageMargins left="0.7" right="0.7" top="0.75" bottom="0.75" header="0.3" footer="0.3"/>
  <pageSetup paperSize="9" orientation="portrait" verticalDpi="15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점수표</vt:lpstr>
      <vt:lpstr>수강생</vt:lpstr>
      <vt:lpstr>평가표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김지연</cp:lastModifiedBy>
  <dcterms:created xsi:type="dcterms:W3CDTF">2017-07-04T03:05:34Z</dcterms:created>
  <dcterms:modified xsi:type="dcterms:W3CDTF">2021-07-25T07:23:04Z</dcterms:modified>
</cp:coreProperties>
</file>